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BD307469-2D50-470F-907B-4C05F691FD05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klop 7" sheetId="1" r:id="rId1"/>
  </sheets>
  <definedNames>
    <definedName name="_xlnm.Print_Area" localSheetId="0">'Sklop 7'!$A$1:$K$100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5" i="1" l="1"/>
  <c r="D83" i="1"/>
  <c r="D81" i="1"/>
  <c r="D76" i="1"/>
  <c r="D73" i="1"/>
  <c r="D70" i="1"/>
  <c r="F61" i="1"/>
  <c r="F59" i="1"/>
  <c r="F56" i="1"/>
  <c r="F57" i="1"/>
  <c r="F58" i="1"/>
  <c r="F55" i="1"/>
  <c r="G49" i="1"/>
  <c r="G47" i="1"/>
  <c r="K35" i="1"/>
  <c r="K33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15" i="1"/>
</calcChain>
</file>

<file path=xl/sharedStrings.xml><?xml version="1.0" encoding="utf-8"?>
<sst xmlns="http://schemas.openxmlformats.org/spreadsheetml/2006/main" count="195" uniqueCount="139">
  <si>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</si>
  <si>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</si>
  <si>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</si>
  <si>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</si>
  <si>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</si>
  <si>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</si>
  <si>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</si>
  <si>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</si>
  <si>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</si>
  <si>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</si>
  <si>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</si>
  <si>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</si>
  <si>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</si>
  <si>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</si>
  <si>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</si>
  <si>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Model agregata</t>
  </si>
  <si>
    <t>Moč agregata</t>
  </si>
  <si>
    <t>Napetost agregata</t>
  </si>
  <si>
    <t>380V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</si>
  <si>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</si>
  <si>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</si>
  <si>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</si>
  <si>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</si>
  <si>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</si>
  <si>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</si>
  <si>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</si>
  <si>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</si>
  <si>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</si>
  <si>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</si>
  <si>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</si>
  <si>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</si>
  <si>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</si>
  <si>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</si>
  <si>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</si>
  <si>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</si>
  <si>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</si>
  <si>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</si>
  <si>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</si>
  <si>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</si>
  <si>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</si>
  <si>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</si>
  <si>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</si>
  <si>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</si>
  <si>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</si>
  <si>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</si>
  <si>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</si>
  <si>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</si>
  <si>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</si>
  <si>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</si>
  <si>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</si>
  <si>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</si>
  <si>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</si>
  <si>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</si>
  <si>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>100kVA</t>
  </si>
  <si>
    <t>8.</t>
  </si>
  <si>
    <t>9.</t>
  </si>
  <si>
    <t>BOSCH</t>
  </si>
  <si>
    <t>Perkins/Mareli št. 9805BA</t>
  </si>
  <si>
    <t>Rakovica Končar/Torpedo</t>
  </si>
  <si>
    <t>STUBLEJ - D160SSAu-win MOTOR - DEUTZ STANFORD</t>
  </si>
  <si>
    <t>STUBELJ LDE 93 MOTOR - VOLVO PENTA TD 520 GEN. SINCRO JB4MA</t>
  </si>
  <si>
    <t>STUBELJ TIP LDE 94 MOTOR IVECO GEN. MARELLI MJB 225 SA4</t>
  </si>
  <si>
    <t>MS-FM4-200AD MOTOR IVECO-TIP-NEF60TE2</t>
  </si>
  <si>
    <t>RADE KONČAR SGBP-250S-4K</t>
  </si>
  <si>
    <t>F 350SSAU-WIN MOTOR IVECO-TIP CURSOR 13TE2</t>
  </si>
  <si>
    <t>FM3-50AD MOTOR IVECO F5CE0485A</t>
  </si>
  <si>
    <t>190kVA</t>
  </si>
  <si>
    <t>25kVA</t>
  </si>
  <si>
    <t>164kVA</t>
  </si>
  <si>
    <t>93kVA</t>
  </si>
  <si>
    <t xml:space="preserve">85kVA </t>
  </si>
  <si>
    <t>200kVA</t>
  </si>
  <si>
    <t>350kVA</t>
  </si>
  <si>
    <t>50kVA</t>
  </si>
  <si>
    <t>Policijska uprava Novo mesto, Ljubljanska cesta 30, 8000 Nov mesto</t>
  </si>
  <si>
    <t>Policijska postaja Trebnje, Golijev trg 14, 8210 Trebnje</t>
  </si>
  <si>
    <t>Policijska postaja Metlika, Cesta XV. Brigade 1a, 8330 Metlika</t>
  </si>
  <si>
    <t>Policijska postaja Šentjernej, Prvomajska cesta 3c, 8310 Šentjernej</t>
  </si>
  <si>
    <t>Policijska postaja Črnomelj, Lokve 90, 8340 Črnomelj</t>
  </si>
  <si>
    <t>Policijska postaja Krško, Cesta Krških žrtev 55, 8270 Krško</t>
  </si>
  <si>
    <t>Policijska postaja Brežice, Prešernova cesta 19a, 8250 Brežice</t>
  </si>
  <si>
    <t>Policijska postaja Sevnica, Prešernova cesta 8, 8290 Sevnica</t>
  </si>
  <si>
    <t>ELEKTRO maschinen</t>
  </si>
  <si>
    <t>5kW</t>
  </si>
  <si>
    <t>2kW</t>
  </si>
  <si>
    <t>2kw</t>
  </si>
  <si>
    <t>0,75kVA</t>
  </si>
  <si>
    <t>1,8 kVA</t>
  </si>
  <si>
    <t>220V</t>
  </si>
  <si>
    <t>Novo mesto z okolico do 10 km</t>
  </si>
  <si>
    <t>Novo mesto z okolico nad 10 km</t>
  </si>
  <si>
    <t>Policijska uprava Novo mesto, Ljubljanska cesta 30, 8000 Novo mesto (OIT)</t>
  </si>
  <si>
    <t>BSKA</t>
  </si>
  <si>
    <t>G-2000</t>
  </si>
  <si>
    <t>GSEm 2000</t>
  </si>
  <si>
    <t>Skupna okvirna 2-letna vrednost v EUR z DDV:</t>
  </si>
  <si>
    <t>PONUDBENI PREDRAČUN za sklop 7
v zvezi z javnim naročilom št. 430-552/2025</t>
  </si>
  <si>
    <t>Priloga št. 3.1.7</t>
  </si>
  <si>
    <t>Sklop 7: Preventivno in kurativno vzdrževanje agregatov za potrebe PU Novo mesto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</si>
  <si>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</si>
  <si>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</si>
  <si>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</si>
  <si>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</si>
  <si>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</si>
  <si>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</si>
  <si>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</si>
  <si>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</si>
  <si>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</si>
  <si>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DEA MATISA P275Au</t>
  </si>
  <si>
    <t>27,7 kVA</t>
  </si>
  <si>
    <t>400 V</t>
  </si>
  <si>
    <t>DEA MAAG 17PEMG</t>
  </si>
  <si>
    <t>17 kVA</t>
  </si>
  <si>
    <t>DEA MATISA PM3-11AD</t>
  </si>
  <si>
    <t>11 kVA</t>
  </si>
  <si>
    <t>DEA MAAG 15 PEMG</t>
  </si>
  <si>
    <t>15 kVA</t>
  </si>
  <si>
    <t>DEA MATISA 8024012</t>
  </si>
  <si>
    <t>12 kVA</t>
  </si>
  <si>
    <t>DEA MAG 15 PEMG</t>
  </si>
  <si>
    <t>15kVA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</si>
  <si>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</si>
  <si>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</si>
  <si>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</si>
  <si>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</si>
  <si>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</si>
  <si>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</si>
  <si>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</si>
  <si>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</si>
  <si>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</si>
  <si>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Mejni prehod Orešje, 8259 Bizeljsko</t>
  </si>
  <si>
    <t>Mejni prehod Nova vas, 8259 Bizeljsko</t>
  </si>
  <si>
    <t>Mejni prehod Stara vas, 8259 Bizeljsko</t>
  </si>
  <si>
    <t>Mejni prehod Rakovec, 8258 Kapele</t>
  </si>
  <si>
    <t>Mejni prehod Planina v Podbočju, 8312 Podbočje</t>
  </si>
  <si>
    <t>Mejni prehod Božakovo, 8330 Metlika</t>
  </si>
  <si>
    <t>Mejni prehod Krasinec, 8332 Gradac</t>
  </si>
  <si>
    <t>Mejni prehod Žuniči, 8341 Adlešiči</t>
  </si>
  <si>
    <t>Mejni prehod Sodevci, 8342 Stari trg ob Kolpi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</si>
</sst>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3" borderId="10" xfId="0" applyFont="1" applyFill="1" applyBorder="1" applyAlignment="1">
      <alignment wrapText="1"/>
    </xf>
    <xf numFmtId="0" fontId="1" fillId="3" borderId="10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topLeftCell="A90" zoomScale="86" zoomScaleNormal="86" workbookViewId="0">
      <selection activeCell="N16" sqref="N16"/>
    </sheetView>
  </sheetViews>
  <sheetFormatPr defaultRowHeight="13.2" x14ac:dyDescent="0.25"/>
  <cols>
    <col min="1" max="1" width="7.6640625" style="1" customWidth="1"/>
    <col min="2" max="2" width="27.44140625" style="1" customWidth="1"/>
    <col min="3" max="3" width="11" style="1" customWidth="1"/>
    <col min="4" max="4" width="9.6640625" style="1" customWidth="1"/>
    <col min="5" max="5" width="10.44140625" style="1" customWidth="1"/>
    <col min="6" max="6" width="31.44140625" style="1" customWidth="1"/>
    <col min="7" max="7" width="16.44140625" style="1" customWidth="1"/>
    <col min="8" max="8" width="16.21875" style="1" customWidth="1"/>
    <col min="9" max="10" width="15.88671875" style="1" customWidth="1"/>
    <col min="11" max="11" width="24.21875" style="1" customWidth="1"/>
    <col min="12" max="16384" width="8.88671875" style="1"/>
  </cols>
  <sheetData>
    <row r="1" spans="1:11" x14ac:dyDescent="0.25">
      <c r="H1" s="4"/>
      <c r="J1" s="4"/>
      <c r="K1" s="4" t="s">
        <v>97</v>
      </c>
    </row>
    <row r="2" spans="1:11" ht="15" customHeight="1" x14ac:dyDescent="0.25">
      <c r="B2" s="5"/>
      <c r="C2" s="35" t="s">
        <v>96</v>
      </c>
      <c r="D2" s="35"/>
      <c r="E2" s="35"/>
      <c r="F2" s="35"/>
      <c r="G2" s="35"/>
      <c r="H2" s="35"/>
      <c r="I2" s="35"/>
    </row>
    <row r="3" spans="1:11" ht="15" customHeight="1" x14ac:dyDescent="0.25">
      <c r="B3" s="5"/>
      <c r="C3" s="35"/>
      <c r="D3" s="35"/>
      <c r="E3" s="35"/>
      <c r="F3" s="35"/>
      <c r="G3" s="35"/>
      <c r="H3" s="35"/>
      <c r="I3" s="35"/>
    </row>
    <row r="4" spans="1:11" x14ac:dyDescent="0.25">
      <c r="C4" s="36" t="s">
        <v>39</v>
      </c>
      <c r="D4" s="36"/>
      <c r="E4" s="36"/>
      <c r="F4" s="36"/>
      <c r="G4" s="36"/>
      <c r="H4" s="36"/>
      <c r="I4" s="36"/>
    </row>
    <row r="5" spans="1:11" x14ac:dyDescent="0.25">
      <c r="C5" s="36"/>
      <c r="D5" s="36"/>
      <c r="E5" s="36"/>
      <c r="F5" s="36"/>
      <c r="G5" s="36"/>
      <c r="H5" s="36"/>
      <c r="I5" s="36"/>
    </row>
    <row r="7" spans="1:11" x14ac:dyDescent="0.25">
      <c r="A7" s="6" t="s">
        <v>0</v>
      </c>
    </row>
    <row r="10" spans="1:11" x14ac:dyDescent="0.25">
      <c r="A10" s="7" t="s">
        <v>98</v>
      </c>
      <c r="B10" s="7"/>
      <c r="C10" s="7"/>
      <c r="D10" s="7"/>
      <c r="E10" s="7"/>
      <c r="F10" s="7"/>
    </row>
    <row r="11" spans="1:11" x14ac:dyDescent="0.25">
      <c r="A11" s="7"/>
      <c r="B11" s="7"/>
      <c r="C11" s="7"/>
      <c r="D11" s="7"/>
      <c r="E11" s="7"/>
      <c r="F11" s="7"/>
    </row>
    <row r="12" spans="1:11" x14ac:dyDescent="0.25">
      <c r="A12" s="6" t="s">
        <v>22</v>
      </c>
    </row>
    <row r="14" spans="1:11" s="9" customFormat="1" ht="99.6" customHeight="1" x14ac:dyDescent="0.3">
      <c r="A14" s="8" t="s">
        <v>6</v>
      </c>
      <c r="B14" s="8" t="s">
        <v>15</v>
      </c>
      <c r="C14" s="8" t="s">
        <v>16</v>
      </c>
      <c r="D14" s="41" t="s">
        <v>17</v>
      </c>
      <c r="E14" s="42"/>
      <c r="F14" s="8" t="s">
        <v>11</v>
      </c>
      <c r="G14" s="8" t="s">
        <v>99</v>
      </c>
      <c r="H14" s="8" t="s">
        <v>100</v>
      </c>
      <c r="I14" s="8" t="s">
        <v>19</v>
      </c>
      <c r="J14" s="8" t="s">
        <v>20</v>
      </c>
      <c r="K14" s="8" t="s">
        <v>52</v>
      </c>
    </row>
    <row r="15" spans="1:11" ht="26.4" x14ac:dyDescent="0.25">
      <c r="A15" s="10" t="s">
        <v>1</v>
      </c>
      <c r="B15" s="11" t="s">
        <v>57</v>
      </c>
      <c r="C15" s="12" t="s">
        <v>66</v>
      </c>
      <c r="D15" s="37" t="s">
        <v>18</v>
      </c>
      <c r="E15" s="38"/>
      <c r="F15" s="11" t="s">
        <v>74</v>
      </c>
      <c r="G15" s="10"/>
      <c r="H15" s="10"/>
      <c r="I15" s="10"/>
      <c r="J15" s="10"/>
      <c r="K15" s="24">
        <f>G15+H15+I15+J15</f>
        <v>0</v>
      </c>
    </row>
    <row r="16" spans="1:11" ht="26.4" x14ac:dyDescent="0.25">
      <c r="A16" s="10" t="s">
        <v>2</v>
      </c>
      <c r="B16" s="11" t="s">
        <v>58</v>
      </c>
      <c r="C16" s="12" t="s">
        <v>67</v>
      </c>
      <c r="D16" s="37" t="s">
        <v>18</v>
      </c>
      <c r="E16" s="38"/>
      <c r="F16" s="11" t="s">
        <v>75</v>
      </c>
      <c r="G16" s="10"/>
      <c r="H16" s="10"/>
      <c r="I16" s="10"/>
      <c r="J16" s="10"/>
      <c r="K16" s="24">
        <f t="shared" ref="K16:K32" si="0">G16+H16+I16+J16</f>
        <v>0</v>
      </c>
    </row>
    <row r="17" spans="1:11" ht="26.4" x14ac:dyDescent="0.25">
      <c r="A17" s="10" t="s">
        <v>3</v>
      </c>
      <c r="B17" s="11" t="s">
        <v>59</v>
      </c>
      <c r="C17" s="12" t="s">
        <v>68</v>
      </c>
      <c r="D17" s="37" t="s">
        <v>18</v>
      </c>
      <c r="E17" s="38"/>
      <c r="F17" s="11" t="s">
        <v>76</v>
      </c>
      <c r="G17" s="10"/>
      <c r="H17" s="10"/>
      <c r="I17" s="10"/>
      <c r="J17" s="10"/>
      <c r="K17" s="24">
        <f t="shared" si="0"/>
        <v>0</v>
      </c>
    </row>
    <row r="18" spans="1:11" ht="39.6" x14ac:dyDescent="0.25">
      <c r="A18" s="10" t="s">
        <v>4</v>
      </c>
      <c r="B18" s="11" t="s">
        <v>60</v>
      </c>
      <c r="C18" s="12" t="s">
        <v>69</v>
      </c>
      <c r="D18" s="37" t="s">
        <v>18</v>
      </c>
      <c r="E18" s="38"/>
      <c r="F18" s="11" t="s">
        <v>77</v>
      </c>
      <c r="G18" s="10"/>
      <c r="H18" s="10"/>
      <c r="I18" s="10"/>
      <c r="J18" s="10"/>
      <c r="K18" s="24">
        <f t="shared" si="0"/>
        <v>0</v>
      </c>
    </row>
    <row r="19" spans="1:11" ht="39.6" x14ac:dyDescent="0.25">
      <c r="A19" s="10" t="s">
        <v>5</v>
      </c>
      <c r="B19" s="11" t="s">
        <v>61</v>
      </c>
      <c r="C19" s="12" t="s">
        <v>70</v>
      </c>
      <c r="D19" s="37" t="s">
        <v>18</v>
      </c>
      <c r="E19" s="38"/>
      <c r="F19" s="11" t="s">
        <v>78</v>
      </c>
      <c r="G19" s="10"/>
      <c r="H19" s="10"/>
      <c r="I19" s="10"/>
      <c r="J19" s="10"/>
      <c r="K19" s="24">
        <f t="shared" si="0"/>
        <v>0</v>
      </c>
    </row>
    <row r="20" spans="1:11" ht="26.4" x14ac:dyDescent="0.25">
      <c r="A20" s="10" t="s">
        <v>13</v>
      </c>
      <c r="B20" s="11" t="s">
        <v>62</v>
      </c>
      <c r="C20" s="12" t="s">
        <v>71</v>
      </c>
      <c r="D20" s="37" t="s">
        <v>18</v>
      </c>
      <c r="E20" s="38"/>
      <c r="F20" s="11" t="s">
        <v>79</v>
      </c>
      <c r="G20" s="10"/>
      <c r="H20" s="10"/>
      <c r="I20" s="10"/>
      <c r="J20" s="10"/>
      <c r="K20" s="24">
        <f t="shared" si="0"/>
        <v>0</v>
      </c>
    </row>
    <row r="21" spans="1:11" ht="26.4" x14ac:dyDescent="0.25">
      <c r="A21" s="10" t="s">
        <v>14</v>
      </c>
      <c r="B21" s="11" t="s">
        <v>63</v>
      </c>
      <c r="C21" s="12" t="s">
        <v>53</v>
      </c>
      <c r="D21" s="37" t="s">
        <v>18</v>
      </c>
      <c r="E21" s="38"/>
      <c r="F21" s="11" t="s">
        <v>79</v>
      </c>
      <c r="G21" s="10"/>
      <c r="H21" s="10"/>
      <c r="I21" s="10"/>
      <c r="J21" s="10"/>
      <c r="K21" s="24">
        <f t="shared" si="0"/>
        <v>0</v>
      </c>
    </row>
    <row r="22" spans="1:11" ht="26.4" x14ac:dyDescent="0.25">
      <c r="A22" s="10" t="s">
        <v>54</v>
      </c>
      <c r="B22" s="11" t="s">
        <v>64</v>
      </c>
      <c r="C22" s="12" t="s">
        <v>72</v>
      </c>
      <c r="D22" s="37" t="s">
        <v>18</v>
      </c>
      <c r="E22" s="38"/>
      <c r="F22" s="11" t="s">
        <v>80</v>
      </c>
      <c r="G22" s="10"/>
      <c r="H22" s="10"/>
      <c r="I22" s="10"/>
      <c r="J22" s="10"/>
      <c r="K22" s="24">
        <f t="shared" si="0"/>
        <v>0</v>
      </c>
    </row>
    <row r="23" spans="1:11" ht="19.95" customHeight="1" x14ac:dyDescent="0.25">
      <c r="A23" s="15" t="s">
        <v>55</v>
      </c>
      <c r="B23" s="28" t="s">
        <v>108</v>
      </c>
      <c r="C23" s="29" t="s">
        <v>109</v>
      </c>
      <c r="D23" s="39" t="s">
        <v>110</v>
      </c>
      <c r="E23" s="40"/>
      <c r="F23" s="28" t="s">
        <v>130</v>
      </c>
      <c r="G23" s="27"/>
      <c r="H23" s="27"/>
      <c r="I23" s="27"/>
      <c r="J23" s="27"/>
      <c r="K23" s="24">
        <f t="shared" si="0"/>
        <v>0</v>
      </c>
    </row>
    <row r="24" spans="1:11" ht="19.95" customHeight="1" x14ac:dyDescent="0.25">
      <c r="A24" s="15" t="s">
        <v>121</v>
      </c>
      <c r="B24" s="28" t="s">
        <v>111</v>
      </c>
      <c r="C24" s="29" t="s">
        <v>112</v>
      </c>
      <c r="D24" s="39" t="s">
        <v>110</v>
      </c>
      <c r="E24" s="40"/>
      <c r="F24" s="28" t="s">
        <v>131</v>
      </c>
      <c r="G24" s="27"/>
      <c r="H24" s="27"/>
      <c r="I24" s="27"/>
      <c r="J24" s="27"/>
      <c r="K24" s="24">
        <f t="shared" si="0"/>
        <v>0</v>
      </c>
    </row>
    <row r="25" spans="1:11" ht="19.95" customHeight="1" x14ac:dyDescent="0.25">
      <c r="A25" s="15" t="s">
        <v>122</v>
      </c>
      <c r="B25" s="28" t="s">
        <v>113</v>
      </c>
      <c r="C25" s="29" t="s">
        <v>114</v>
      </c>
      <c r="D25" s="39" t="s">
        <v>110</v>
      </c>
      <c r="E25" s="40"/>
      <c r="F25" s="28" t="s">
        <v>132</v>
      </c>
      <c r="G25" s="27"/>
      <c r="H25" s="27"/>
      <c r="I25" s="27"/>
      <c r="J25" s="27"/>
      <c r="K25" s="24">
        <f t="shared" si="0"/>
        <v>0</v>
      </c>
    </row>
    <row r="26" spans="1:11" ht="19.95" customHeight="1" x14ac:dyDescent="0.25">
      <c r="A26" s="15" t="s">
        <v>123</v>
      </c>
      <c r="B26" s="28" t="s">
        <v>113</v>
      </c>
      <c r="C26" s="29" t="s">
        <v>114</v>
      </c>
      <c r="D26" s="39" t="s">
        <v>110</v>
      </c>
      <c r="E26" s="40"/>
      <c r="F26" s="28" t="s">
        <v>133</v>
      </c>
      <c r="G26" s="27"/>
      <c r="H26" s="27"/>
      <c r="I26" s="27"/>
      <c r="J26" s="27"/>
      <c r="K26" s="24">
        <f t="shared" si="0"/>
        <v>0</v>
      </c>
    </row>
    <row r="27" spans="1:11" ht="26.4" x14ac:dyDescent="0.25">
      <c r="A27" s="15" t="s">
        <v>124</v>
      </c>
      <c r="B27" s="30" t="s">
        <v>115</v>
      </c>
      <c r="C27" s="31" t="s">
        <v>116</v>
      </c>
      <c r="D27" s="39" t="s">
        <v>110</v>
      </c>
      <c r="E27" s="40"/>
      <c r="F27" s="30" t="s">
        <v>134</v>
      </c>
      <c r="G27" s="27"/>
      <c r="H27" s="27"/>
      <c r="I27" s="27"/>
      <c r="J27" s="27"/>
      <c r="K27" s="24">
        <f t="shared" si="0"/>
        <v>0</v>
      </c>
    </row>
    <row r="28" spans="1:11" ht="19.95" customHeight="1" x14ac:dyDescent="0.25">
      <c r="A28" s="15" t="s">
        <v>125</v>
      </c>
      <c r="B28" s="30" t="s">
        <v>117</v>
      </c>
      <c r="C28" s="31" t="s">
        <v>118</v>
      </c>
      <c r="D28" s="39" t="s">
        <v>110</v>
      </c>
      <c r="E28" s="40"/>
      <c r="F28" s="30" t="s">
        <v>135</v>
      </c>
      <c r="G28" s="27"/>
      <c r="H28" s="27"/>
      <c r="I28" s="27"/>
      <c r="J28" s="27"/>
      <c r="K28" s="24">
        <f t="shared" si="0"/>
        <v>0</v>
      </c>
    </row>
    <row r="29" spans="1:11" ht="19.95" customHeight="1" x14ac:dyDescent="0.25">
      <c r="A29" s="15" t="s">
        <v>126</v>
      </c>
      <c r="B29" s="28" t="s">
        <v>115</v>
      </c>
      <c r="C29" s="29" t="s">
        <v>116</v>
      </c>
      <c r="D29" s="39" t="s">
        <v>110</v>
      </c>
      <c r="E29" s="40"/>
      <c r="F29" s="30" t="s">
        <v>136</v>
      </c>
      <c r="G29" s="27"/>
      <c r="H29" s="27"/>
      <c r="I29" s="27"/>
      <c r="J29" s="27"/>
      <c r="K29" s="24">
        <f t="shared" si="0"/>
        <v>0</v>
      </c>
    </row>
    <row r="30" spans="1:11" ht="19.95" customHeight="1" x14ac:dyDescent="0.25">
      <c r="A30" s="15" t="s">
        <v>127</v>
      </c>
      <c r="B30" s="28" t="s">
        <v>115</v>
      </c>
      <c r="C30" s="29" t="s">
        <v>116</v>
      </c>
      <c r="D30" s="39" t="s">
        <v>110</v>
      </c>
      <c r="E30" s="40"/>
      <c r="F30" s="30" t="s">
        <v>137</v>
      </c>
      <c r="G30" s="27"/>
      <c r="H30" s="27"/>
      <c r="I30" s="27"/>
      <c r="J30" s="27"/>
      <c r="K30" s="24">
        <f t="shared" si="0"/>
        <v>0</v>
      </c>
    </row>
    <row r="31" spans="1:11" ht="26.4" x14ac:dyDescent="0.25">
      <c r="A31" s="15" t="s">
        <v>128</v>
      </c>
      <c r="B31" s="28" t="s">
        <v>119</v>
      </c>
      <c r="C31" s="29" t="s">
        <v>120</v>
      </c>
      <c r="D31" s="39" t="s">
        <v>110</v>
      </c>
      <c r="E31" s="40"/>
      <c r="F31" s="30" t="s">
        <v>138</v>
      </c>
      <c r="G31" s="27"/>
      <c r="H31" s="27"/>
      <c r="I31" s="27"/>
      <c r="J31" s="27"/>
      <c r="K31" s="24">
        <f t="shared" si="0"/>
        <v>0</v>
      </c>
    </row>
    <row r="32" spans="1:11" ht="26.4" x14ac:dyDescent="0.25">
      <c r="A32" s="10" t="s">
        <v>129</v>
      </c>
      <c r="B32" s="13" t="s">
        <v>65</v>
      </c>
      <c r="C32" s="14" t="s">
        <v>73</v>
      </c>
      <c r="D32" s="37" t="s">
        <v>18</v>
      </c>
      <c r="E32" s="38"/>
      <c r="F32" s="13" t="s">
        <v>81</v>
      </c>
      <c r="G32" s="10"/>
      <c r="H32" s="10"/>
      <c r="I32" s="10"/>
      <c r="J32" s="10"/>
      <c r="K32" s="24">
        <f t="shared" si="0"/>
        <v>0</v>
      </c>
    </row>
    <row r="33" spans="1:11" x14ac:dyDescent="0.25">
      <c r="A33" s="32" t="s">
        <v>101</v>
      </c>
      <c r="B33" s="33"/>
      <c r="C33" s="33"/>
      <c r="D33" s="33"/>
      <c r="E33" s="33"/>
      <c r="F33" s="33"/>
      <c r="G33" s="33"/>
      <c r="H33" s="33"/>
      <c r="I33" s="33"/>
      <c r="J33" s="33"/>
      <c r="K33" s="34">
        <f>SUM(K15:K32)</f>
        <v>0</v>
      </c>
    </row>
    <row r="34" spans="1:1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4"/>
    </row>
    <row r="35" spans="1:11" x14ac:dyDescent="0.25">
      <c r="A35" s="47" t="s">
        <v>102</v>
      </c>
      <c r="B35" s="48"/>
      <c r="C35" s="48"/>
      <c r="D35" s="48"/>
      <c r="E35" s="48"/>
      <c r="F35" s="48"/>
      <c r="G35" s="48"/>
      <c r="H35" s="48"/>
      <c r="I35" s="48"/>
      <c r="J35" s="49"/>
      <c r="K35" s="45">
        <f>K33*2</f>
        <v>0</v>
      </c>
    </row>
    <row r="36" spans="1:11" x14ac:dyDescent="0.25">
      <c r="A36" s="50"/>
      <c r="B36" s="51"/>
      <c r="C36" s="51"/>
      <c r="D36" s="51"/>
      <c r="E36" s="51"/>
      <c r="F36" s="51"/>
      <c r="G36" s="51"/>
      <c r="H36" s="51"/>
      <c r="I36" s="51"/>
      <c r="J36" s="52"/>
      <c r="K36" s="46"/>
    </row>
    <row r="38" spans="1:11" x14ac:dyDescent="0.25">
      <c r="A38" s="16" t="s">
        <v>21</v>
      </c>
    </row>
    <row r="40" spans="1:11" s="3" customFormat="1" ht="39.6" x14ac:dyDescent="0.3">
      <c r="A40" s="17" t="s">
        <v>6</v>
      </c>
      <c r="B40" s="8" t="s">
        <v>7</v>
      </c>
      <c r="C40" s="8" t="s">
        <v>8</v>
      </c>
      <c r="D40" s="8" t="s">
        <v>9</v>
      </c>
      <c r="E40" s="8" t="s">
        <v>10</v>
      </c>
      <c r="F40" s="8" t="s">
        <v>11</v>
      </c>
      <c r="G40" s="8" t="s">
        <v>12</v>
      </c>
    </row>
    <row r="41" spans="1:11" s="18" customFormat="1" ht="39.6" x14ac:dyDescent="0.3">
      <c r="A41" s="10" t="s">
        <v>1</v>
      </c>
      <c r="B41" s="11" t="s">
        <v>56</v>
      </c>
      <c r="C41" s="12" t="s">
        <v>92</v>
      </c>
      <c r="D41" s="12" t="s">
        <v>83</v>
      </c>
      <c r="E41" s="12" t="s">
        <v>18</v>
      </c>
      <c r="F41" s="11" t="s">
        <v>91</v>
      </c>
      <c r="G41" s="24"/>
    </row>
    <row r="42" spans="1:11" s="18" customFormat="1" ht="39.6" x14ac:dyDescent="0.3">
      <c r="A42" s="10" t="s">
        <v>2</v>
      </c>
      <c r="B42" s="11" t="s">
        <v>56</v>
      </c>
      <c r="C42" s="12" t="s">
        <v>93</v>
      </c>
      <c r="D42" s="12" t="s">
        <v>84</v>
      </c>
      <c r="E42" s="12" t="s">
        <v>88</v>
      </c>
      <c r="F42" s="11" t="s">
        <v>91</v>
      </c>
      <c r="G42" s="24"/>
    </row>
    <row r="43" spans="1:11" s="18" customFormat="1" ht="39.6" x14ac:dyDescent="0.3">
      <c r="A43" s="10" t="s">
        <v>3</v>
      </c>
      <c r="B43" s="19" t="s">
        <v>56</v>
      </c>
      <c r="C43" s="12" t="s">
        <v>93</v>
      </c>
      <c r="D43" s="12" t="s">
        <v>85</v>
      </c>
      <c r="E43" s="12" t="s">
        <v>88</v>
      </c>
      <c r="F43" s="11" t="s">
        <v>91</v>
      </c>
      <c r="G43" s="24"/>
    </row>
    <row r="44" spans="1:11" s="18" customFormat="1" ht="26.4" x14ac:dyDescent="0.3">
      <c r="A44" s="10" t="s">
        <v>4</v>
      </c>
      <c r="B44" s="19" t="s">
        <v>56</v>
      </c>
      <c r="C44" s="12" t="s">
        <v>93</v>
      </c>
      <c r="D44" s="12" t="s">
        <v>86</v>
      </c>
      <c r="E44" s="12" t="s">
        <v>88</v>
      </c>
      <c r="F44" s="11" t="s">
        <v>81</v>
      </c>
      <c r="G44" s="24"/>
    </row>
    <row r="45" spans="1:11" s="18" customFormat="1" ht="39.6" x14ac:dyDescent="0.3">
      <c r="A45" s="10" t="s">
        <v>5</v>
      </c>
      <c r="B45" s="11" t="s">
        <v>82</v>
      </c>
      <c r="C45" s="12" t="s">
        <v>94</v>
      </c>
      <c r="D45" s="12" t="s">
        <v>87</v>
      </c>
      <c r="E45" s="12" t="s">
        <v>88</v>
      </c>
      <c r="F45" s="20" t="s">
        <v>91</v>
      </c>
      <c r="G45" s="24"/>
    </row>
    <row r="46" spans="1:11" s="18" customFormat="1" ht="39.6" x14ac:dyDescent="0.3">
      <c r="A46" s="10" t="s">
        <v>13</v>
      </c>
      <c r="B46" s="11" t="s">
        <v>82</v>
      </c>
      <c r="C46" s="12" t="s">
        <v>94</v>
      </c>
      <c r="D46" s="12" t="s">
        <v>87</v>
      </c>
      <c r="E46" s="12" t="s">
        <v>88</v>
      </c>
      <c r="F46" s="20" t="s">
        <v>91</v>
      </c>
      <c r="G46" s="24"/>
    </row>
    <row r="47" spans="1:11" x14ac:dyDescent="0.25">
      <c r="A47" s="32" t="s">
        <v>103</v>
      </c>
      <c r="B47" s="33"/>
      <c r="C47" s="33"/>
      <c r="D47" s="33"/>
      <c r="E47" s="33"/>
      <c r="F47" s="33"/>
      <c r="G47" s="34">
        <f>G41+G42+G43+G44+G45+G46</f>
        <v>0</v>
      </c>
    </row>
    <row r="48" spans="1:11" ht="37.5" customHeight="1" x14ac:dyDescent="0.25">
      <c r="A48" s="33"/>
      <c r="B48" s="33"/>
      <c r="C48" s="33"/>
      <c r="D48" s="33"/>
      <c r="E48" s="33"/>
      <c r="F48" s="33"/>
      <c r="G48" s="34"/>
    </row>
    <row r="49" spans="1:7" x14ac:dyDescent="0.25">
      <c r="A49" s="53" t="s">
        <v>104</v>
      </c>
      <c r="B49" s="54"/>
      <c r="C49" s="54"/>
      <c r="D49" s="54"/>
      <c r="E49" s="54"/>
      <c r="F49" s="54"/>
      <c r="G49" s="43">
        <f>G47*2</f>
        <v>0</v>
      </c>
    </row>
    <row r="50" spans="1:7" ht="33.75" customHeight="1" x14ac:dyDescent="0.25">
      <c r="A50" s="54"/>
      <c r="B50" s="54"/>
      <c r="C50" s="54"/>
      <c r="D50" s="54"/>
      <c r="E50" s="54"/>
      <c r="F50" s="54"/>
      <c r="G50" s="43"/>
    </row>
    <row r="52" spans="1:7" x14ac:dyDescent="0.25">
      <c r="A52" s="16" t="s">
        <v>23</v>
      </c>
    </row>
    <row r="53" spans="1:7" x14ac:dyDescent="0.25">
      <c r="A53" s="21"/>
    </row>
    <row r="54" spans="1:7" ht="52.8" x14ac:dyDescent="0.25">
      <c r="A54" s="8" t="s">
        <v>6</v>
      </c>
      <c r="B54" s="8" t="s">
        <v>24</v>
      </c>
      <c r="C54" s="8" t="s">
        <v>25</v>
      </c>
      <c r="D54" s="8" t="s">
        <v>26</v>
      </c>
      <c r="E54" s="8" t="s">
        <v>27</v>
      </c>
      <c r="F54" s="8" t="s">
        <v>105</v>
      </c>
    </row>
    <row r="55" spans="1:7" ht="26.4" x14ac:dyDescent="0.25">
      <c r="A55" s="10" t="s">
        <v>1</v>
      </c>
      <c r="B55" s="22" t="s">
        <v>28</v>
      </c>
      <c r="C55" s="23" t="s">
        <v>30</v>
      </c>
      <c r="D55" s="10">
        <v>60</v>
      </c>
      <c r="E55" s="10"/>
      <c r="F55" s="24">
        <f>D55*E55</f>
        <v>0</v>
      </c>
    </row>
    <row r="56" spans="1:7" ht="26.4" x14ac:dyDescent="0.25">
      <c r="A56" s="10" t="s">
        <v>2</v>
      </c>
      <c r="B56" s="22" t="s">
        <v>29</v>
      </c>
      <c r="C56" s="23" t="s">
        <v>30</v>
      </c>
      <c r="D56" s="10">
        <v>15</v>
      </c>
      <c r="E56" s="10"/>
      <c r="F56" s="24">
        <f t="shared" ref="F56:F58" si="1">D56*E56</f>
        <v>0</v>
      </c>
    </row>
    <row r="57" spans="1:7" ht="19.95" customHeight="1" x14ac:dyDescent="0.25">
      <c r="A57" s="10" t="s">
        <v>3</v>
      </c>
      <c r="B57" s="22" t="s">
        <v>89</v>
      </c>
      <c r="C57" s="23" t="s">
        <v>31</v>
      </c>
      <c r="D57" s="10">
        <v>40</v>
      </c>
      <c r="E57" s="10"/>
      <c r="F57" s="24">
        <f t="shared" si="1"/>
        <v>0</v>
      </c>
    </row>
    <row r="58" spans="1:7" ht="19.95" customHeight="1" x14ac:dyDescent="0.25">
      <c r="A58" s="10" t="s">
        <v>4</v>
      </c>
      <c r="B58" s="22" t="s">
        <v>90</v>
      </c>
      <c r="C58" s="23" t="s">
        <v>31</v>
      </c>
      <c r="D58" s="10">
        <v>20</v>
      </c>
      <c r="E58" s="10"/>
      <c r="F58" s="24">
        <f t="shared" si="1"/>
        <v>0</v>
      </c>
    </row>
    <row r="59" spans="1:7" x14ac:dyDescent="0.25">
      <c r="A59" s="32" t="s">
        <v>33</v>
      </c>
      <c r="B59" s="32"/>
      <c r="C59" s="32"/>
      <c r="D59" s="32"/>
      <c r="E59" s="32"/>
      <c r="F59" s="34">
        <f>SUM(F55:F58)</f>
        <v>0</v>
      </c>
    </row>
    <row r="60" spans="1:7" ht="21" customHeight="1" x14ac:dyDescent="0.25">
      <c r="A60" s="32"/>
      <c r="B60" s="32"/>
      <c r="C60" s="32"/>
      <c r="D60" s="32"/>
      <c r="E60" s="32"/>
      <c r="F60" s="34"/>
    </row>
    <row r="61" spans="1:7" ht="15.75" customHeight="1" x14ac:dyDescent="0.25">
      <c r="A61" s="44" t="s">
        <v>106</v>
      </c>
      <c r="B61" s="44"/>
      <c r="C61" s="44"/>
      <c r="D61" s="44"/>
      <c r="E61" s="44"/>
      <c r="F61" s="43">
        <f>F59*2</f>
        <v>0</v>
      </c>
    </row>
    <row r="62" spans="1:7" ht="29.25" customHeight="1" x14ac:dyDescent="0.25">
      <c r="A62" s="44"/>
      <c r="B62" s="44"/>
      <c r="C62" s="44"/>
      <c r="D62" s="44"/>
      <c r="E62" s="44"/>
      <c r="F62" s="43"/>
    </row>
    <row r="65" spans="1:6" ht="15" customHeight="1" x14ac:dyDescent="0.25">
      <c r="A65" s="59" t="s">
        <v>32</v>
      </c>
      <c r="B65" s="59"/>
      <c r="C65" s="59"/>
      <c r="D65" s="59"/>
      <c r="E65" s="59"/>
      <c r="F65" s="59"/>
    </row>
    <row r="66" spans="1:6" x14ac:dyDescent="0.25">
      <c r="A66" s="59"/>
      <c r="B66" s="59"/>
      <c r="C66" s="59"/>
      <c r="D66" s="59"/>
      <c r="E66" s="59"/>
      <c r="F66" s="59"/>
    </row>
    <row r="67" spans="1:6" x14ac:dyDescent="0.25">
      <c r="A67" s="59"/>
      <c r="B67" s="59"/>
      <c r="C67" s="59"/>
      <c r="D67" s="59"/>
      <c r="E67" s="59"/>
      <c r="F67" s="59"/>
    </row>
    <row r="68" spans="1:6" x14ac:dyDescent="0.25">
      <c r="A68" s="59" t="s">
        <v>34</v>
      </c>
      <c r="B68" s="59"/>
      <c r="C68" s="59"/>
      <c r="D68" s="41" t="s">
        <v>35</v>
      </c>
      <c r="E68" s="60"/>
      <c r="F68" s="42"/>
    </row>
    <row r="69" spans="1:6" x14ac:dyDescent="0.25">
      <c r="A69" s="61" t="s">
        <v>40</v>
      </c>
      <c r="B69" s="62"/>
      <c r="C69" s="63"/>
      <c r="D69" s="76" t="s">
        <v>45</v>
      </c>
      <c r="E69" s="77"/>
      <c r="F69" s="78"/>
    </row>
    <row r="70" spans="1:6" x14ac:dyDescent="0.25">
      <c r="A70" s="64"/>
      <c r="B70" s="65"/>
      <c r="C70" s="66"/>
      <c r="D70" s="70">
        <f>K35</f>
        <v>0</v>
      </c>
      <c r="E70" s="71"/>
      <c r="F70" s="72"/>
    </row>
    <row r="71" spans="1:6" x14ac:dyDescent="0.25">
      <c r="A71" s="67"/>
      <c r="B71" s="68"/>
      <c r="C71" s="69"/>
      <c r="D71" s="73"/>
      <c r="E71" s="74"/>
      <c r="F71" s="75"/>
    </row>
    <row r="72" spans="1:6" x14ac:dyDescent="0.25">
      <c r="A72" s="55" t="s">
        <v>41</v>
      </c>
      <c r="B72" s="55"/>
      <c r="C72" s="55"/>
      <c r="D72" s="56" t="s">
        <v>36</v>
      </c>
      <c r="E72" s="56"/>
      <c r="F72" s="56"/>
    </row>
    <row r="73" spans="1:6" x14ac:dyDescent="0.25">
      <c r="A73" s="55"/>
      <c r="B73" s="55"/>
      <c r="C73" s="55"/>
      <c r="D73" s="57">
        <f>G49</f>
        <v>0</v>
      </c>
      <c r="E73" s="58"/>
      <c r="F73" s="58"/>
    </row>
    <row r="74" spans="1:6" x14ac:dyDescent="0.25">
      <c r="A74" s="55"/>
      <c r="B74" s="55"/>
      <c r="C74" s="55"/>
      <c r="D74" s="58"/>
      <c r="E74" s="58"/>
      <c r="F74" s="58"/>
    </row>
    <row r="75" spans="1:6" x14ac:dyDescent="0.25">
      <c r="A75" s="55" t="s">
        <v>42</v>
      </c>
      <c r="B75" s="55"/>
      <c r="C75" s="55"/>
      <c r="D75" s="56" t="s">
        <v>37</v>
      </c>
      <c r="E75" s="56"/>
      <c r="F75" s="56"/>
    </row>
    <row r="76" spans="1:6" x14ac:dyDescent="0.25">
      <c r="A76" s="55"/>
      <c r="B76" s="55"/>
      <c r="C76" s="55"/>
      <c r="D76" s="57">
        <f>F61</f>
        <v>0</v>
      </c>
      <c r="E76" s="58"/>
      <c r="F76" s="58"/>
    </row>
    <row r="77" spans="1:6" x14ac:dyDescent="0.25">
      <c r="A77" s="55"/>
      <c r="B77" s="55"/>
      <c r="C77" s="55"/>
      <c r="D77" s="58"/>
      <c r="E77" s="58"/>
      <c r="F77" s="58"/>
    </row>
    <row r="78" spans="1:6" x14ac:dyDescent="0.25">
      <c r="A78" s="61" t="s">
        <v>44</v>
      </c>
      <c r="B78" s="62"/>
      <c r="C78" s="63"/>
      <c r="D78" s="56" t="s">
        <v>43</v>
      </c>
      <c r="E78" s="56"/>
      <c r="F78" s="56"/>
    </row>
    <row r="79" spans="1:6" x14ac:dyDescent="0.25">
      <c r="A79" s="64"/>
      <c r="B79" s="65"/>
      <c r="C79" s="66"/>
      <c r="D79" s="70">
        <v>10000</v>
      </c>
      <c r="E79" s="81"/>
      <c r="F79" s="82"/>
    </row>
    <row r="80" spans="1:6" x14ac:dyDescent="0.25">
      <c r="A80" s="67"/>
      <c r="B80" s="68"/>
      <c r="C80" s="69"/>
      <c r="D80" s="83"/>
      <c r="E80" s="84"/>
      <c r="F80" s="85"/>
    </row>
    <row r="81" spans="1:11" x14ac:dyDescent="0.25">
      <c r="A81" s="47" t="s">
        <v>107</v>
      </c>
      <c r="B81" s="48"/>
      <c r="C81" s="49"/>
      <c r="D81" s="43">
        <f>D70+D73+D76+D79</f>
        <v>10000</v>
      </c>
      <c r="E81" s="86"/>
      <c r="F81" s="86"/>
    </row>
    <row r="82" spans="1:11" x14ac:dyDescent="0.25">
      <c r="A82" s="50"/>
      <c r="B82" s="51"/>
      <c r="C82" s="52"/>
      <c r="D82" s="86"/>
      <c r="E82" s="86"/>
      <c r="F82" s="86"/>
    </row>
    <row r="83" spans="1:11" x14ac:dyDescent="0.25">
      <c r="A83" s="87" t="s">
        <v>38</v>
      </c>
      <c r="B83" s="48"/>
      <c r="C83" s="49"/>
      <c r="D83" s="43">
        <f>D81*22/100</f>
        <v>2200</v>
      </c>
      <c r="E83" s="43"/>
      <c r="F83" s="43"/>
    </row>
    <row r="84" spans="1:11" x14ac:dyDescent="0.25">
      <c r="A84" s="50"/>
      <c r="B84" s="51"/>
      <c r="C84" s="52"/>
      <c r="D84" s="43"/>
      <c r="E84" s="43"/>
      <c r="F84" s="43"/>
    </row>
    <row r="85" spans="1:11" x14ac:dyDescent="0.25">
      <c r="A85" s="87" t="s">
        <v>95</v>
      </c>
      <c r="B85" s="48"/>
      <c r="C85" s="49"/>
      <c r="D85" s="43">
        <f>D81+D83</f>
        <v>12200</v>
      </c>
      <c r="E85" s="86"/>
      <c r="F85" s="86"/>
    </row>
    <row r="86" spans="1:11" x14ac:dyDescent="0.25">
      <c r="A86" s="50"/>
      <c r="B86" s="51"/>
      <c r="C86" s="52"/>
      <c r="D86" s="86"/>
      <c r="E86" s="86"/>
      <c r="F86" s="86"/>
    </row>
    <row r="88" spans="1:11" ht="15" customHeight="1" x14ac:dyDescent="0.25">
      <c r="A88" s="2" t="s">
        <v>46</v>
      </c>
      <c r="B88" s="3"/>
      <c r="C88" s="3"/>
      <c r="D88" s="3"/>
      <c r="E88" s="3"/>
      <c r="F88" s="3"/>
    </row>
    <row r="89" spans="1:11" x14ac:dyDescent="0.25">
      <c r="A89" s="3"/>
      <c r="B89" s="3"/>
      <c r="C89" s="3"/>
      <c r="D89" s="3"/>
      <c r="E89" s="3"/>
      <c r="F89" s="3"/>
    </row>
    <row r="90" spans="1:11" x14ac:dyDescent="0.25">
      <c r="A90" s="1" t="s">
        <v>51</v>
      </c>
    </row>
    <row r="92" spans="1:11" x14ac:dyDescent="0.25">
      <c r="A92" s="1" t="s">
        <v>49</v>
      </c>
    </row>
    <row r="94" spans="1:11" ht="30.75" customHeight="1" x14ac:dyDescent="0.25">
      <c r="A94" s="80" t="s">
        <v>50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</row>
    <row r="95" spans="1:1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8" spans="1:8" x14ac:dyDescent="0.25">
      <c r="A98" s="79" t="s">
        <v>47</v>
      </c>
      <c r="B98" s="79"/>
      <c r="C98" s="79"/>
      <c r="D98" s="26"/>
      <c r="E98" s="79" t="s">
        <v>48</v>
      </c>
      <c r="F98" s="79"/>
      <c r="G98" s="79"/>
      <c r="H98" s="79"/>
    </row>
  </sheetData>
  <mergeCells count="57">
    <mergeCell ref="D27:E27"/>
    <mergeCell ref="D28:E28"/>
    <mergeCell ref="D29:E29"/>
    <mergeCell ref="D23:E23"/>
    <mergeCell ref="D24:E24"/>
    <mergeCell ref="D25:E25"/>
    <mergeCell ref="D26:E26"/>
    <mergeCell ref="A98:C98"/>
    <mergeCell ref="E98:H98"/>
    <mergeCell ref="A94:K94"/>
    <mergeCell ref="A78:C80"/>
    <mergeCell ref="D78:F78"/>
    <mergeCell ref="D79:F80"/>
    <mergeCell ref="A81:C82"/>
    <mergeCell ref="D81:F82"/>
    <mergeCell ref="A83:C84"/>
    <mergeCell ref="D83:F84"/>
    <mergeCell ref="A85:C86"/>
    <mergeCell ref="D85:F86"/>
    <mergeCell ref="A75:C77"/>
    <mergeCell ref="D75:F75"/>
    <mergeCell ref="D76:F77"/>
    <mergeCell ref="A65:F67"/>
    <mergeCell ref="A68:C68"/>
    <mergeCell ref="D68:F68"/>
    <mergeCell ref="A69:C71"/>
    <mergeCell ref="D70:F71"/>
    <mergeCell ref="D69:F69"/>
    <mergeCell ref="A72:C74"/>
    <mergeCell ref="D72:F72"/>
    <mergeCell ref="D73:F74"/>
    <mergeCell ref="F61:F62"/>
    <mergeCell ref="A61:E62"/>
    <mergeCell ref="K35:K36"/>
    <mergeCell ref="A35:J36"/>
    <mergeCell ref="A47:F48"/>
    <mergeCell ref="G47:G48"/>
    <mergeCell ref="A49:F50"/>
    <mergeCell ref="G49:G50"/>
    <mergeCell ref="A59:E60"/>
    <mergeCell ref="F59:F60"/>
    <mergeCell ref="A33:J34"/>
    <mergeCell ref="K33:K34"/>
    <mergeCell ref="C2:I3"/>
    <mergeCell ref="C4:I5"/>
    <mergeCell ref="D16:E16"/>
    <mergeCell ref="D20:E20"/>
    <mergeCell ref="D30:E30"/>
    <mergeCell ref="D31:E31"/>
    <mergeCell ref="D32:E32"/>
    <mergeCell ref="D14:E14"/>
    <mergeCell ref="D15:E15"/>
    <mergeCell ref="D17:E17"/>
    <mergeCell ref="D18:E18"/>
    <mergeCell ref="D19:E19"/>
    <mergeCell ref="D21:E21"/>
    <mergeCell ref="D22:E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7</vt:lpstr>
      <vt:lpstr>'Sklop 7'!Področje_tiskanja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2025-09-25T11:38:12Z</cp:lastPrinted>
  <dcterms:created xsi:type="dcterms:W3CDTF">2023-05-23T09:33:44Z</dcterms:created>
  <dcterms:modified xsi:type="dcterms:W3CDTF">2025-09-26T08:27:19Z</dcterms:modified>
</cp:coreProperties>
</file>